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7\Вопрос 7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Лист1!$A$4:$J$51</definedName>
  </definedNames>
  <calcPr calcId="162913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" i="1"/>
  <c r="J51" i="1" l="1"/>
</calcChain>
</file>

<file path=xl/sharedStrings.xml><?xml version="1.0" encoding="utf-8"?>
<sst xmlns="http://schemas.openxmlformats.org/spreadsheetml/2006/main" count="197" uniqueCount="71">
  <si>
    <t>Приложение 1</t>
  </si>
  <si>
    <t>Перечень и объем поставки</t>
  </si>
  <si>
    <t>№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</si>
  <si>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</si>
  <si>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</si>
  <si>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</si>
  <si>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</si>
  <si>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</si>
  <si>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</si>
  <si>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</si>
  <si>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</si>
  <si>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</si>
  <si>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Болт М10х40 ГОСТ 7798-70</t>
  </si>
  <si>
    <t>25.94.11.110</t>
  </si>
  <si>
    <t>преимущество</t>
  </si>
  <si>
    <t>кг</t>
  </si>
  <si>
    <t>Болт М10х40 ГОСТ 7798-70 оцинкованный</t>
  </si>
  <si>
    <t>Болт М10х45 ГОСТ 7798-70</t>
  </si>
  <si>
    <t>Болт М12х40 ГОСТ 7798-70</t>
  </si>
  <si>
    <t>Болт М16х70 ГОСТ 7798-70</t>
  </si>
  <si>
    <t>Болт М20х65 ГОСТ 7798-70</t>
  </si>
  <si>
    <t>Болт М20х70 ГОСТ 7798-70</t>
  </si>
  <si>
    <t>Болт М8х40 ГОСТ 7798-70</t>
  </si>
  <si>
    <t>Гайка М10 ГОСТ 5915-70</t>
  </si>
  <si>
    <t>25.94.11.130</t>
  </si>
  <si>
    <t>Гайка М12 ГОСТ 5915-70</t>
  </si>
  <si>
    <t>Гайка М12 ГОСТ 5915-70 латунь</t>
  </si>
  <si>
    <t>шт</t>
  </si>
  <si>
    <t>Гайка М16 ГОСТ 5915-70</t>
  </si>
  <si>
    <t>Гайка М16 ГОСТ 5915-70 латунь</t>
  </si>
  <si>
    <t>Гайка М20 ГОСТ 5915-70</t>
  </si>
  <si>
    <t>Гайка М20 ГОСТ 5915-70 латунь</t>
  </si>
  <si>
    <t>Гайка М8 ГОСТ 5915-70</t>
  </si>
  <si>
    <t>Гвозди 3,0х80 ГОСТ 4028-63</t>
  </si>
  <si>
    <t>25.93.14.111</t>
  </si>
  <si>
    <t>Гвозди 4,0х100 ГОСТ 4028-63</t>
  </si>
  <si>
    <t>Дюбель-гвоздь 5х40 нейлон</t>
  </si>
  <si>
    <t>25.94.11.190</t>
  </si>
  <si>
    <t>Дюбель-гвоздь 6х60</t>
  </si>
  <si>
    <t>Дюбель-шуруп 6х60</t>
  </si>
  <si>
    <t>Заклепка вытяжная 4,8х14/16 алюм сталь</t>
  </si>
  <si>
    <t>Саморез 3,0х40 универсальный</t>
  </si>
  <si>
    <t>25.94.11.120</t>
  </si>
  <si>
    <t>Саморез 3,5х11 СММ с прессшайбой, сверло</t>
  </si>
  <si>
    <t>Саморез 3,5х16 по дереву</t>
  </si>
  <si>
    <t>Саморез 3,5х25 по металлу</t>
  </si>
  <si>
    <t>Саморез 3,8х65 по дереву</t>
  </si>
  <si>
    <t>Саморез 4,0х40 универсальный</t>
  </si>
  <si>
    <t>Саморез 4,0х50 универсальный</t>
  </si>
  <si>
    <t>Саморез 4,2х16 СММ с прессшайбой</t>
  </si>
  <si>
    <t>Саморез 4,2х19 СММ с прессшайбой, сверло</t>
  </si>
  <si>
    <t>Саморез 4,8х35 кровельный DIN7504K шайба</t>
  </si>
  <si>
    <t>Шайба 10мм ГОСТ 11371-78</t>
  </si>
  <si>
    <t>25.94.12.120</t>
  </si>
  <si>
    <t>Шайба 10ММ усиленная DIN9021 оцинкован</t>
  </si>
  <si>
    <t>Шайба 12мм ГОСТ 11371-78</t>
  </si>
  <si>
    <t>Шайба 12мм ГОСТ 11371-78 латунь</t>
  </si>
  <si>
    <t>Шайба 16мм ГОСТ 11371-78</t>
  </si>
  <si>
    <t>Шайба 16мм ГОСТ 11371-78 латунь</t>
  </si>
  <si>
    <t>25.94.13.121</t>
  </si>
  <si>
    <t>Шайба 20мм ГОСТ 11371-78</t>
  </si>
  <si>
    <t>Шайба 20мм ГОСТ 11371-78 латунь</t>
  </si>
  <si>
    <t>Шайба 27мм ГОСТ 11371-78 латунь</t>
  </si>
  <si>
    <t>Шайба 8мм ГОСТ 11371-78</t>
  </si>
  <si>
    <t>Шайба пружинная 10мм ГОСТ 6402-70</t>
  </si>
  <si>
    <t>Шайба пружинная 12мм ГОСТ 6402-70</t>
  </si>
  <si>
    <t>Шайба пружинная 16мм ГОСТ 6402-70</t>
  </si>
  <si>
    <t>Шайба пружинная 8мм ГОСТ 6402-70</t>
  </si>
  <si>
    <t>Итоговая планируемая (предельная) цена закупки</t>
  </si>
  <si>
    <t>25.94.13.113</t>
  </si>
  <si>
    <t>25.94.12.110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</si>
</sst>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scheme val="minor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1" applyNumberFormat="0" applyFont="0" applyProtection="0"/>
    <xf numFmtId="164" fontId="1" fillId="0" borderId="0" applyFont="0" applyFill="0" applyBorder="0" applyProtection="0"/>
  </cellStyleXfs>
  <cellXfs count="23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0" fillId="0" borderId="2" xfId="0" applyBorder="1"/>
    <xf numFmtId="4" fontId="4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3" borderId="0" xfId="0" applyFill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2"/>
    <cellStyle name="Примечание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pane ySplit="4" topLeftCell="A5" activePane="bottomLeft" state="frozen"/>
      <selection pane="bottomLeft" activeCell="H40" sqref="H40:H45"/>
    </sheetView>
  </sheetViews>
  <sheetFormatPr defaultRowHeight="15" x14ac:dyDescent="0.25"/>
  <cols>
    <col min="1" max="1" width="5.28515625" customWidth="1"/>
    <col min="2" max="2" width="21.42578125" style="17" customWidth="1"/>
    <col min="3" max="3" width="40.42578125" style="17" customWidth="1"/>
    <col min="4" max="4" width="20" style="17" customWidth="1"/>
    <col min="5" max="5" width="40.42578125" customWidth="1"/>
    <col min="6" max="6" width="40.42578125" hidden="1" customWidth="1"/>
    <col min="7" max="7" width="10.5703125" customWidth="1"/>
    <col min="9" max="9" width="11.85546875" customWidth="1"/>
    <col min="10" max="10" width="17.42578125" customWidth="1"/>
  </cols>
  <sheetData>
    <row r="1" spans="1:10" x14ac:dyDescent="0.25">
      <c r="A1" s="1"/>
      <c r="B1" s="11"/>
      <c r="C1" s="11"/>
      <c r="D1" s="11"/>
      <c r="E1" s="1"/>
      <c r="F1" s="1"/>
      <c r="G1" s="1"/>
      <c r="H1" s="1"/>
      <c r="I1" s="1"/>
      <c r="J1" s="1" t="s">
        <v>0</v>
      </c>
    </row>
    <row r="2" spans="1:10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4" spans="1:10" ht="63" x14ac:dyDescent="0.25">
      <c r="A4" s="2" t="s">
        <v>2</v>
      </c>
      <c r="B4" s="12" t="s">
        <v>3</v>
      </c>
      <c r="C4" s="12" t="s">
        <v>4</v>
      </c>
      <c r="D4" s="13" t="s">
        <v>5</v>
      </c>
      <c r="E4" s="4" t="s">
        <v>6</v>
      </c>
      <c r="F4" s="3" t="s">
        <v>7</v>
      </c>
      <c r="G4" s="9" t="s">
        <v>8</v>
      </c>
      <c r="H4" s="9" t="s">
        <v>9</v>
      </c>
      <c r="I4" s="9" t="s">
        <v>10</v>
      </c>
      <c r="J4" s="9" t="s">
        <v>11</v>
      </c>
    </row>
    <row r="5" spans="1:10" x14ac:dyDescent="0.25">
      <c r="A5" s="2">
        <v>1</v>
      </c>
      <c r="B5" s="14">
        <v>1610000002</v>
      </c>
      <c r="C5" s="15" t="s">
        <v>12</v>
      </c>
      <c r="D5" s="16" t="s">
        <v>13</v>
      </c>
      <c r="E5" s="5" t="s">
        <v>14</v>
      </c>
      <c r="F5" s="6"/>
      <c r="G5" s="9" t="s">
        <v>15</v>
      </c>
      <c r="H5" s="9">
        <v>9</v>
      </c>
      <c r="I5" s="9">
        <v>160.80000000000001</v>
      </c>
      <c r="J5" s="10">
        <f>H5*I5</f>
        <v>1447.2</v>
      </c>
    </row>
    <row r="6" spans="1:10" x14ac:dyDescent="0.25">
      <c r="A6" s="2">
        <v>2</v>
      </c>
      <c r="B6" s="14">
        <v>1610000036</v>
      </c>
      <c r="C6" s="15" t="s">
        <v>16</v>
      </c>
      <c r="D6" s="16" t="s">
        <v>13</v>
      </c>
      <c r="E6" s="5" t="s">
        <v>14</v>
      </c>
      <c r="F6" s="6"/>
      <c r="G6" s="9" t="s">
        <v>15</v>
      </c>
      <c r="H6" s="9">
        <v>6</v>
      </c>
      <c r="I6" s="9">
        <v>202.25</v>
      </c>
      <c r="J6" s="10">
        <f t="shared" ref="J6:J50" si="0">H6*I6</f>
        <v>1213.5</v>
      </c>
    </row>
    <row r="7" spans="1:10" x14ac:dyDescent="0.25">
      <c r="A7" s="2">
        <v>3</v>
      </c>
      <c r="B7" s="14">
        <v>1610000003</v>
      </c>
      <c r="C7" s="15" t="s">
        <v>17</v>
      </c>
      <c r="D7" s="16" t="s">
        <v>13</v>
      </c>
      <c r="E7" s="5" t="s">
        <v>14</v>
      </c>
      <c r="F7" s="6"/>
      <c r="G7" s="9" t="s">
        <v>15</v>
      </c>
      <c r="H7" s="9">
        <v>2</v>
      </c>
      <c r="I7" s="9">
        <v>166.7</v>
      </c>
      <c r="J7" s="10">
        <f t="shared" si="0"/>
        <v>333.4</v>
      </c>
    </row>
    <row r="8" spans="1:10" x14ac:dyDescent="0.25">
      <c r="A8" s="2">
        <v>4</v>
      </c>
      <c r="B8" s="14">
        <v>1610000006</v>
      </c>
      <c r="C8" s="15" t="s">
        <v>18</v>
      </c>
      <c r="D8" s="16" t="s">
        <v>13</v>
      </c>
      <c r="E8" s="5" t="s">
        <v>14</v>
      </c>
      <c r="F8" s="6"/>
      <c r="G8" s="9" t="s">
        <v>15</v>
      </c>
      <c r="H8" s="9">
        <v>10</v>
      </c>
      <c r="I8" s="9">
        <v>158.84</v>
      </c>
      <c r="J8" s="10">
        <f t="shared" si="0"/>
        <v>1588.4</v>
      </c>
    </row>
    <row r="9" spans="1:10" x14ac:dyDescent="0.25">
      <c r="A9" s="2">
        <v>5</v>
      </c>
      <c r="B9" s="14">
        <v>1610000015</v>
      </c>
      <c r="C9" s="15" t="s">
        <v>19</v>
      </c>
      <c r="D9" s="16" t="s">
        <v>13</v>
      </c>
      <c r="E9" s="5" t="s">
        <v>14</v>
      </c>
      <c r="F9" s="6"/>
      <c r="G9" s="9" t="s">
        <v>15</v>
      </c>
      <c r="H9" s="9">
        <v>9</v>
      </c>
      <c r="I9" s="9">
        <v>141.91999999999999</v>
      </c>
      <c r="J9" s="10">
        <f t="shared" si="0"/>
        <v>1277.28</v>
      </c>
    </row>
    <row r="10" spans="1:10" x14ac:dyDescent="0.25">
      <c r="A10" s="2">
        <v>6</v>
      </c>
      <c r="B10" s="14">
        <v>1620000005</v>
      </c>
      <c r="C10" s="15" t="s">
        <v>20</v>
      </c>
      <c r="D10" s="16" t="s">
        <v>13</v>
      </c>
      <c r="E10" s="5" t="s">
        <v>14</v>
      </c>
      <c r="F10" s="6"/>
      <c r="G10" s="9" t="s">
        <v>15</v>
      </c>
      <c r="H10" s="9">
        <v>28</v>
      </c>
      <c r="I10" s="9">
        <v>152.94</v>
      </c>
      <c r="J10" s="10">
        <f t="shared" si="0"/>
        <v>4282.32</v>
      </c>
    </row>
    <row r="11" spans="1:10" x14ac:dyDescent="0.25">
      <c r="A11" s="2">
        <v>7</v>
      </c>
      <c r="B11" s="14">
        <v>1610000100</v>
      </c>
      <c r="C11" s="15" t="s">
        <v>21</v>
      </c>
      <c r="D11" s="16" t="s">
        <v>13</v>
      </c>
      <c r="E11" s="5" t="s">
        <v>14</v>
      </c>
      <c r="F11" s="6"/>
      <c r="G11" s="9" t="s">
        <v>15</v>
      </c>
      <c r="H11" s="9">
        <v>29</v>
      </c>
      <c r="I11" s="9">
        <v>175.04</v>
      </c>
      <c r="J11" s="10">
        <f t="shared" si="0"/>
        <v>5076.16</v>
      </c>
    </row>
    <row r="12" spans="1:10" x14ac:dyDescent="0.25">
      <c r="A12" s="2">
        <v>8</v>
      </c>
      <c r="B12" s="14">
        <v>1610000026</v>
      </c>
      <c r="C12" s="15" t="s">
        <v>22</v>
      </c>
      <c r="D12" s="16" t="s">
        <v>13</v>
      </c>
      <c r="E12" s="5" t="s">
        <v>14</v>
      </c>
      <c r="F12" s="6"/>
      <c r="G12" s="9" t="s">
        <v>15</v>
      </c>
      <c r="H12" s="9">
        <v>9</v>
      </c>
      <c r="I12" s="9">
        <v>177.94</v>
      </c>
      <c r="J12" s="10">
        <f t="shared" si="0"/>
        <v>1601.46</v>
      </c>
    </row>
    <row r="13" spans="1:10" x14ac:dyDescent="0.25">
      <c r="A13" s="2">
        <v>9</v>
      </c>
      <c r="B13" s="14">
        <v>1680000001</v>
      </c>
      <c r="C13" s="15" t="s">
        <v>23</v>
      </c>
      <c r="D13" s="16" t="s">
        <v>24</v>
      </c>
      <c r="E13" s="5" t="s">
        <v>14</v>
      </c>
      <c r="F13" s="6"/>
      <c r="G13" s="9" t="s">
        <v>15</v>
      </c>
      <c r="H13" s="9">
        <v>20</v>
      </c>
      <c r="I13" s="9">
        <v>177.31</v>
      </c>
      <c r="J13" s="10">
        <f t="shared" si="0"/>
        <v>3546.2</v>
      </c>
    </row>
    <row r="14" spans="1:10" x14ac:dyDescent="0.25">
      <c r="A14" s="2">
        <v>10</v>
      </c>
      <c r="B14" s="14">
        <v>1680000002</v>
      </c>
      <c r="C14" s="15" t="s">
        <v>25</v>
      </c>
      <c r="D14" s="16" t="s">
        <v>24</v>
      </c>
      <c r="E14" s="5" t="s">
        <v>14</v>
      </c>
      <c r="F14" s="6"/>
      <c r="G14" s="9" t="s">
        <v>15</v>
      </c>
      <c r="H14" s="9">
        <v>9</v>
      </c>
      <c r="I14" s="9">
        <v>181.62</v>
      </c>
      <c r="J14" s="10">
        <f t="shared" si="0"/>
        <v>1634.58</v>
      </c>
    </row>
    <row r="15" spans="1:10" x14ac:dyDescent="0.25">
      <c r="A15" s="2">
        <v>11</v>
      </c>
      <c r="B15" s="14">
        <v>1680000205</v>
      </c>
      <c r="C15" s="15" t="s">
        <v>26</v>
      </c>
      <c r="D15" s="16" t="s">
        <v>69</v>
      </c>
      <c r="E15" s="5" t="s">
        <v>14</v>
      </c>
      <c r="F15" s="6"/>
      <c r="G15" s="9" t="s">
        <v>27</v>
      </c>
      <c r="H15" s="9">
        <v>188</v>
      </c>
      <c r="I15" s="9">
        <v>49.76</v>
      </c>
      <c r="J15" s="10">
        <f t="shared" si="0"/>
        <v>9354.8799999999992</v>
      </c>
    </row>
    <row r="16" spans="1:10" x14ac:dyDescent="0.25">
      <c r="A16" s="2">
        <v>12</v>
      </c>
      <c r="B16" s="14">
        <v>1680000003</v>
      </c>
      <c r="C16" s="15" t="s">
        <v>28</v>
      </c>
      <c r="D16" s="16" t="s">
        <v>24</v>
      </c>
      <c r="E16" s="5" t="s">
        <v>14</v>
      </c>
      <c r="F16" s="6"/>
      <c r="G16" s="9" t="s">
        <v>15</v>
      </c>
      <c r="H16" s="9">
        <v>9</v>
      </c>
      <c r="I16" s="9">
        <v>162.71</v>
      </c>
      <c r="J16" s="10">
        <f t="shared" si="0"/>
        <v>1464.39</v>
      </c>
    </row>
    <row r="17" spans="1:10" x14ac:dyDescent="0.25">
      <c r="A17" s="2">
        <v>13</v>
      </c>
      <c r="B17" s="14">
        <v>1680000206</v>
      </c>
      <c r="C17" s="15" t="s">
        <v>29</v>
      </c>
      <c r="D17" s="16" t="s">
        <v>69</v>
      </c>
      <c r="E17" s="5" t="s">
        <v>14</v>
      </c>
      <c r="F17" s="6"/>
      <c r="G17" s="9" t="s">
        <v>27</v>
      </c>
      <c r="H17" s="9">
        <v>189</v>
      </c>
      <c r="I17" s="9">
        <v>72.180000000000007</v>
      </c>
      <c r="J17" s="10">
        <f t="shared" si="0"/>
        <v>13642.02</v>
      </c>
    </row>
    <row r="18" spans="1:10" x14ac:dyDescent="0.25">
      <c r="A18" s="2">
        <v>14</v>
      </c>
      <c r="B18" s="14">
        <v>1680000004</v>
      </c>
      <c r="C18" s="15" t="s">
        <v>30</v>
      </c>
      <c r="D18" s="16" t="s">
        <v>24</v>
      </c>
      <c r="E18" s="5" t="s">
        <v>14</v>
      </c>
      <c r="F18" s="6"/>
      <c r="G18" s="9" t="s">
        <v>15</v>
      </c>
      <c r="H18" s="9">
        <v>22</v>
      </c>
      <c r="I18" s="9">
        <v>181.28</v>
      </c>
      <c r="J18" s="10">
        <f t="shared" si="0"/>
        <v>3988.16</v>
      </c>
    </row>
    <row r="19" spans="1:10" x14ac:dyDescent="0.25">
      <c r="A19" s="2">
        <v>15</v>
      </c>
      <c r="B19" s="14">
        <v>1680000258</v>
      </c>
      <c r="C19" s="15" t="s">
        <v>31</v>
      </c>
      <c r="D19" s="16" t="s">
        <v>69</v>
      </c>
      <c r="E19" s="5" t="s">
        <v>14</v>
      </c>
      <c r="F19" s="6"/>
      <c r="G19" s="9" t="s">
        <v>27</v>
      </c>
      <c r="H19" s="9">
        <v>189</v>
      </c>
      <c r="I19" s="9">
        <v>146.37</v>
      </c>
      <c r="J19" s="10">
        <f t="shared" si="0"/>
        <v>27663.93</v>
      </c>
    </row>
    <row r="20" spans="1:10" x14ac:dyDescent="0.25">
      <c r="A20" s="2">
        <v>16</v>
      </c>
      <c r="B20" s="14">
        <v>1680000011</v>
      </c>
      <c r="C20" s="15" t="s">
        <v>32</v>
      </c>
      <c r="D20" s="16" t="s">
        <v>24</v>
      </c>
      <c r="E20" s="5" t="s">
        <v>14</v>
      </c>
      <c r="F20" s="6"/>
      <c r="G20" s="9" t="s">
        <v>15</v>
      </c>
      <c r="H20" s="9">
        <v>9</v>
      </c>
      <c r="I20" s="9">
        <v>166.55</v>
      </c>
      <c r="J20" s="10">
        <f t="shared" si="0"/>
        <v>1498.95</v>
      </c>
    </row>
    <row r="21" spans="1:10" x14ac:dyDescent="0.25">
      <c r="A21" s="2">
        <v>17</v>
      </c>
      <c r="B21" s="14">
        <v>1271100008</v>
      </c>
      <c r="C21" s="15" t="s">
        <v>33</v>
      </c>
      <c r="D21" s="16" t="s">
        <v>34</v>
      </c>
      <c r="E21" s="5" t="s">
        <v>14</v>
      </c>
      <c r="F21" s="6"/>
      <c r="G21" s="9" t="s">
        <v>15</v>
      </c>
      <c r="H21" s="9">
        <v>7</v>
      </c>
      <c r="I21" s="9">
        <v>103.31</v>
      </c>
      <c r="J21" s="10">
        <f t="shared" si="0"/>
        <v>723.17000000000007</v>
      </c>
    </row>
    <row r="22" spans="1:10" x14ac:dyDescent="0.25">
      <c r="A22" s="2">
        <v>18</v>
      </c>
      <c r="B22" s="14">
        <v>1271100009</v>
      </c>
      <c r="C22" s="15" t="s">
        <v>35</v>
      </c>
      <c r="D22" s="16" t="s">
        <v>34</v>
      </c>
      <c r="E22" s="5" t="s">
        <v>14</v>
      </c>
      <c r="F22" s="6"/>
      <c r="G22" s="9" t="s">
        <v>15</v>
      </c>
      <c r="H22" s="9">
        <v>85</v>
      </c>
      <c r="I22" s="9">
        <v>96.24</v>
      </c>
      <c r="J22" s="10">
        <f t="shared" si="0"/>
        <v>8180.4</v>
      </c>
    </row>
    <row r="23" spans="1:10" x14ac:dyDescent="0.25">
      <c r="A23" s="2">
        <v>19</v>
      </c>
      <c r="B23" s="14">
        <v>1271100070</v>
      </c>
      <c r="C23" s="15" t="s">
        <v>36</v>
      </c>
      <c r="D23" s="16" t="s">
        <v>37</v>
      </c>
      <c r="E23" s="5" t="s">
        <v>14</v>
      </c>
      <c r="F23" s="6"/>
      <c r="G23" s="9" t="s">
        <v>27</v>
      </c>
      <c r="H23" s="9">
        <v>500</v>
      </c>
      <c r="I23" s="9">
        <v>1.47</v>
      </c>
      <c r="J23" s="10">
        <f t="shared" si="0"/>
        <v>735</v>
      </c>
    </row>
    <row r="24" spans="1:10" x14ac:dyDescent="0.25">
      <c r="A24" s="2">
        <v>20</v>
      </c>
      <c r="B24" s="14">
        <v>1271100031</v>
      </c>
      <c r="C24" s="15" t="s">
        <v>38</v>
      </c>
      <c r="D24" s="16" t="s">
        <v>37</v>
      </c>
      <c r="E24" s="5" t="s">
        <v>14</v>
      </c>
      <c r="F24" s="6"/>
      <c r="G24" s="9" t="s">
        <v>27</v>
      </c>
      <c r="H24" s="9">
        <v>1060</v>
      </c>
      <c r="I24" s="9">
        <v>1.44</v>
      </c>
      <c r="J24" s="10">
        <f t="shared" si="0"/>
        <v>1526.3999999999999</v>
      </c>
    </row>
    <row r="25" spans="1:10" x14ac:dyDescent="0.25">
      <c r="A25" s="2">
        <v>21</v>
      </c>
      <c r="B25" s="14">
        <v>1650000071</v>
      </c>
      <c r="C25" s="15" t="s">
        <v>39</v>
      </c>
      <c r="D25" s="16" t="s">
        <v>37</v>
      </c>
      <c r="E25" s="5" t="s">
        <v>14</v>
      </c>
      <c r="F25" s="6"/>
      <c r="G25" s="9" t="s">
        <v>27</v>
      </c>
      <c r="H25" s="9">
        <v>200</v>
      </c>
      <c r="I25" s="9">
        <v>1.74</v>
      </c>
      <c r="J25" s="10">
        <f t="shared" si="0"/>
        <v>348</v>
      </c>
    </row>
    <row r="26" spans="1:10" x14ac:dyDescent="0.25">
      <c r="A26" s="2">
        <v>22</v>
      </c>
      <c r="B26" s="14">
        <v>4542000714</v>
      </c>
      <c r="C26" s="15" t="s">
        <v>40</v>
      </c>
      <c r="D26" s="16" t="s">
        <v>53</v>
      </c>
      <c r="E26" s="5" t="s">
        <v>14</v>
      </c>
      <c r="F26" s="6"/>
      <c r="G26" s="9" t="s">
        <v>27</v>
      </c>
      <c r="H26" s="9">
        <v>1500</v>
      </c>
      <c r="I26" s="9">
        <v>5.01</v>
      </c>
      <c r="J26" s="10">
        <f t="shared" si="0"/>
        <v>7515</v>
      </c>
    </row>
    <row r="27" spans="1:10" x14ac:dyDescent="0.25">
      <c r="A27" s="2">
        <v>23</v>
      </c>
      <c r="B27" s="14">
        <v>1640000036</v>
      </c>
      <c r="C27" s="15" t="s">
        <v>41</v>
      </c>
      <c r="D27" s="16" t="s">
        <v>42</v>
      </c>
      <c r="E27" s="5" t="s">
        <v>14</v>
      </c>
      <c r="F27" s="6"/>
      <c r="G27" s="9" t="s">
        <v>27</v>
      </c>
      <c r="H27" s="9">
        <v>240</v>
      </c>
      <c r="I27" s="9">
        <v>0.73</v>
      </c>
      <c r="J27" s="10">
        <f t="shared" si="0"/>
        <v>175.2</v>
      </c>
    </row>
    <row r="28" spans="1:10" ht="30" x14ac:dyDescent="0.25">
      <c r="A28" s="2">
        <v>24</v>
      </c>
      <c r="B28" s="14">
        <v>1640000126</v>
      </c>
      <c r="C28" s="15" t="s">
        <v>43</v>
      </c>
      <c r="D28" s="16" t="s">
        <v>42</v>
      </c>
      <c r="E28" s="5" t="s">
        <v>14</v>
      </c>
      <c r="F28" s="6"/>
      <c r="G28" s="9" t="s">
        <v>27</v>
      </c>
      <c r="H28" s="9">
        <v>240</v>
      </c>
      <c r="I28" s="9">
        <v>0.52</v>
      </c>
      <c r="J28" s="10">
        <f t="shared" si="0"/>
        <v>124.80000000000001</v>
      </c>
    </row>
    <row r="29" spans="1:10" x14ac:dyDescent="0.25">
      <c r="A29" s="2">
        <v>25</v>
      </c>
      <c r="B29" s="14">
        <v>1000006988</v>
      </c>
      <c r="C29" s="15" t="s">
        <v>44</v>
      </c>
      <c r="D29" s="16" t="s">
        <v>42</v>
      </c>
      <c r="E29" s="5" t="s">
        <v>14</v>
      </c>
      <c r="F29" s="6"/>
      <c r="G29" s="9" t="s">
        <v>27</v>
      </c>
      <c r="H29" s="9">
        <v>298</v>
      </c>
      <c r="I29" s="9">
        <v>0.31</v>
      </c>
      <c r="J29" s="10">
        <f t="shared" si="0"/>
        <v>92.38</v>
      </c>
    </row>
    <row r="30" spans="1:10" x14ac:dyDescent="0.25">
      <c r="A30" s="2">
        <v>26</v>
      </c>
      <c r="B30" s="14">
        <v>1640000063</v>
      </c>
      <c r="C30" s="15" t="s">
        <v>45</v>
      </c>
      <c r="D30" s="16" t="s">
        <v>42</v>
      </c>
      <c r="E30" s="5" t="s">
        <v>14</v>
      </c>
      <c r="F30" s="6"/>
      <c r="G30" s="9" t="s">
        <v>27</v>
      </c>
      <c r="H30" s="9">
        <v>860</v>
      </c>
      <c r="I30" s="9">
        <v>0.33</v>
      </c>
      <c r="J30" s="10">
        <f t="shared" si="0"/>
        <v>283.8</v>
      </c>
    </row>
    <row r="31" spans="1:10" x14ac:dyDescent="0.25">
      <c r="A31" s="2">
        <v>27</v>
      </c>
      <c r="B31" s="14">
        <v>1640000091</v>
      </c>
      <c r="C31" s="15" t="s">
        <v>46</v>
      </c>
      <c r="D31" s="16" t="s">
        <v>42</v>
      </c>
      <c r="E31" s="5" t="s">
        <v>14</v>
      </c>
      <c r="F31" s="6"/>
      <c r="G31" s="9" t="s">
        <v>27</v>
      </c>
      <c r="H31" s="9">
        <v>240</v>
      </c>
      <c r="I31" s="9">
        <v>0.71</v>
      </c>
      <c r="J31" s="10">
        <f t="shared" si="0"/>
        <v>170.39999999999998</v>
      </c>
    </row>
    <row r="32" spans="1:10" x14ac:dyDescent="0.25">
      <c r="A32" s="2">
        <v>28</v>
      </c>
      <c r="B32" s="14">
        <v>1640000040</v>
      </c>
      <c r="C32" s="15" t="s">
        <v>47</v>
      </c>
      <c r="D32" s="16" t="s">
        <v>42</v>
      </c>
      <c r="E32" s="5" t="s">
        <v>14</v>
      </c>
      <c r="F32" s="6"/>
      <c r="G32" s="9" t="s">
        <v>27</v>
      </c>
      <c r="H32" s="9">
        <v>4000</v>
      </c>
      <c r="I32" s="9">
        <v>1.06</v>
      </c>
      <c r="J32" s="10">
        <f t="shared" si="0"/>
        <v>4240</v>
      </c>
    </row>
    <row r="33" spans="1:10" x14ac:dyDescent="0.25">
      <c r="A33" s="2">
        <v>29</v>
      </c>
      <c r="B33" s="14">
        <v>1640000043</v>
      </c>
      <c r="C33" s="15" t="s">
        <v>48</v>
      </c>
      <c r="D33" s="16" t="s">
        <v>42</v>
      </c>
      <c r="E33" s="5" t="s">
        <v>14</v>
      </c>
      <c r="F33" s="6"/>
      <c r="G33" s="9" t="s">
        <v>27</v>
      </c>
      <c r="H33" s="9">
        <v>240</v>
      </c>
      <c r="I33" s="9">
        <v>0.65</v>
      </c>
      <c r="J33" s="10">
        <f t="shared" si="0"/>
        <v>156</v>
      </c>
    </row>
    <row r="34" spans="1:10" x14ac:dyDescent="0.25">
      <c r="A34" s="2">
        <v>30</v>
      </c>
      <c r="B34" s="14">
        <v>1640000146</v>
      </c>
      <c r="C34" s="15" t="s">
        <v>49</v>
      </c>
      <c r="D34" s="16" t="s">
        <v>42</v>
      </c>
      <c r="E34" s="5" t="s">
        <v>14</v>
      </c>
      <c r="F34" s="6"/>
      <c r="G34" s="9" t="s">
        <v>27</v>
      </c>
      <c r="H34" s="9">
        <v>4000</v>
      </c>
      <c r="I34" s="9">
        <v>0.44</v>
      </c>
      <c r="J34" s="10">
        <f t="shared" si="0"/>
        <v>1760</v>
      </c>
    </row>
    <row r="35" spans="1:10" ht="30" x14ac:dyDescent="0.25">
      <c r="A35" s="2">
        <v>31</v>
      </c>
      <c r="B35" s="14">
        <v>1640000042</v>
      </c>
      <c r="C35" s="15" t="s">
        <v>50</v>
      </c>
      <c r="D35" s="16" t="s">
        <v>42</v>
      </c>
      <c r="E35" s="5" t="s">
        <v>14</v>
      </c>
      <c r="F35" s="6"/>
      <c r="G35" s="9" t="s">
        <v>27</v>
      </c>
      <c r="H35" s="9">
        <v>1000</v>
      </c>
      <c r="I35" s="9">
        <v>0.47</v>
      </c>
      <c r="J35" s="10">
        <f t="shared" si="0"/>
        <v>470</v>
      </c>
    </row>
    <row r="36" spans="1:10" ht="30" x14ac:dyDescent="0.25">
      <c r="A36" s="2">
        <v>32</v>
      </c>
      <c r="B36" s="14">
        <v>1640000059</v>
      </c>
      <c r="C36" s="15" t="s">
        <v>51</v>
      </c>
      <c r="D36" s="16" t="s">
        <v>42</v>
      </c>
      <c r="E36" s="5" t="s">
        <v>14</v>
      </c>
      <c r="F36" s="6"/>
      <c r="G36" s="9" t="s">
        <v>27</v>
      </c>
      <c r="H36" s="9">
        <v>2500</v>
      </c>
      <c r="I36" s="9">
        <v>1.68</v>
      </c>
      <c r="J36" s="10">
        <f t="shared" si="0"/>
        <v>4200</v>
      </c>
    </row>
    <row r="37" spans="1:10" x14ac:dyDescent="0.25">
      <c r="A37" s="2">
        <v>33</v>
      </c>
      <c r="B37" s="14">
        <v>1680000012</v>
      </c>
      <c r="C37" s="15" t="s">
        <v>52</v>
      </c>
      <c r="D37" s="16" t="s">
        <v>70</v>
      </c>
      <c r="E37" s="5" t="s">
        <v>14</v>
      </c>
      <c r="F37" s="6"/>
      <c r="G37" s="9" t="s">
        <v>15</v>
      </c>
      <c r="H37" s="9">
        <v>7</v>
      </c>
      <c r="I37" s="9">
        <v>178.14</v>
      </c>
      <c r="J37" s="10">
        <f t="shared" si="0"/>
        <v>1246.98</v>
      </c>
    </row>
    <row r="38" spans="1:10" ht="30" x14ac:dyDescent="0.25">
      <c r="A38" s="2">
        <v>34</v>
      </c>
      <c r="B38" s="14">
        <v>1680000363</v>
      </c>
      <c r="C38" s="15" t="s">
        <v>54</v>
      </c>
      <c r="D38" s="16" t="s">
        <v>70</v>
      </c>
      <c r="E38" s="5" t="s">
        <v>14</v>
      </c>
      <c r="F38" s="6"/>
      <c r="G38" s="9" t="s">
        <v>15</v>
      </c>
      <c r="H38" s="9">
        <v>6</v>
      </c>
      <c r="I38" s="9">
        <v>373.79</v>
      </c>
      <c r="J38" s="10">
        <f t="shared" si="0"/>
        <v>2242.7400000000002</v>
      </c>
    </row>
    <row r="39" spans="1:10" x14ac:dyDescent="0.25">
      <c r="A39" s="2">
        <v>35</v>
      </c>
      <c r="B39" s="14">
        <v>1680000013</v>
      </c>
      <c r="C39" s="15" t="s">
        <v>55</v>
      </c>
      <c r="D39" s="16" t="s">
        <v>70</v>
      </c>
      <c r="E39" s="5" t="s">
        <v>14</v>
      </c>
      <c r="F39" s="6"/>
      <c r="G39" s="9" t="s">
        <v>15</v>
      </c>
      <c r="H39" s="9">
        <v>7</v>
      </c>
      <c r="I39" s="9">
        <v>179.98</v>
      </c>
      <c r="J39" s="10">
        <f t="shared" si="0"/>
        <v>1259.8599999999999</v>
      </c>
    </row>
    <row r="40" spans="1:10" x14ac:dyDescent="0.25">
      <c r="A40" s="2">
        <v>36</v>
      </c>
      <c r="B40" s="14">
        <v>1680000208</v>
      </c>
      <c r="C40" s="15" t="s">
        <v>56</v>
      </c>
      <c r="D40" s="16" t="s">
        <v>59</v>
      </c>
      <c r="E40" s="5" t="s">
        <v>14</v>
      </c>
      <c r="F40" s="6"/>
      <c r="G40" s="9" t="s">
        <v>27</v>
      </c>
      <c r="H40" s="9">
        <v>293</v>
      </c>
      <c r="I40" s="9">
        <v>27.19</v>
      </c>
      <c r="J40" s="10">
        <f t="shared" si="0"/>
        <v>7966.67</v>
      </c>
    </row>
    <row r="41" spans="1:10" x14ac:dyDescent="0.25">
      <c r="A41" s="2">
        <v>37</v>
      </c>
      <c r="B41" s="14">
        <v>1680000015</v>
      </c>
      <c r="C41" s="15" t="s">
        <v>57</v>
      </c>
      <c r="D41" s="16" t="s">
        <v>70</v>
      </c>
      <c r="E41" s="5" t="s">
        <v>14</v>
      </c>
      <c r="F41" s="6"/>
      <c r="G41" s="9" t="s">
        <v>15</v>
      </c>
      <c r="H41" s="9">
        <v>5</v>
      </c>
      <c r="I41" s="9">
        <v>181.39</v>
      </c>
      <c r="J41" s="10">
        <f t="shared" si="0"/>
        <v>906.94999999999993</v>
      </c>
    </row>
    <row r="42" spans="1:10" x14ac:dyDescent="0.25">
      <c r="A42" s="2">
        <v>38</v>
      </c>
      <c r="B42" s="14">
        <v>1680000209</v>
      </c>
      <c r="C42" s="15" t="s">
        <v>58</v>
      </c>
      <c r="D42" s="16" t="s">
        <v>59</v>
      </c>
      <c r="E42" s="5" t="s">
        <v>14</v>
      </c>
      <c r="F42" s="6"/>
      <c r="G42" s="9" t="s">
        <v>27</v>
      </c>
      <c r="H42" s="9">
        <v>320</v>
      </c>
      <c r="I42" s="9">
        <v>30.66</v>
      </c>
      <c r="J42" s="10">
        <f t="shared" si="0"/>
        <v>9811.2000000000007</v>
      </c>
    </row>
    <row r="43" spans="1:10" x14ac:dyDescent="0.25">
      <c r="A43" s="2">
        <v>39</v>
      </c>
      <c r="B43" s="14">
        <v>1680000016</v>
      </c>
      <c r="C43" s="15" t="s">
        <v>60</v>
      </c>
      <c r="D43" s="16" t="s">
        <v>70</v>
      </c>
      <c r="E43" s="5" t="s">
        <v>14</v>
      </c>
      <c r="F43" s="6"/>
      <c r="G43" s="9" t="s">
        <v>15</v>
      </c>
      <c r="H43" s="9">
        <v>3</v>
      </c>
      <c r="I43" s="9">
        <v>150.83000000000001</v>
      </c>
      <c r="J43" s="10">
        <f t="shared" si="0"/>
        <v>452.49</v>
      </c>
    </row>
    <row r="44" spans="1:10" x14ac:dyDescent="0.25">
      <c r="A44" s="2">
        <v>40</v>
      </c>
      <c r="B44" s="14">
        <v>1680000260</v>
      </c>
      <c r="C44" s="15" t="s">
        <v>61</v>
      </c>
      <c r="D44" s="16" t="s">
        <v>59</v>
      </c>
      <c r="E44" s="5" t="s">
        <v>14</v>
      </c>
      <c r="F44" s="6"/>
      <c r="G44" s="9" t="s">
        <v>27</v>
      </c>
      <c r="H44" s="9">
        <v>320</v>
      </c>
      <c r="I44" s="9">
        <v>68.010000000000005</v>
      </c>
      <c r="J44" s="10">
        <f t="shared" si="0"/>
        <v>21763.200000000001</v>
      </c>
    </row>
    <row r="45" spans="1:10" x14ac:dyDescent="0.25">
      <c r="A45" s="2">
        <v>41</v>
      </c>
      <c r="B45" s="14">
        <v>1680000276</v>
      </c>
      <c r="C45" s="15" t="s">
        <v>62</v>
      </c>
      <c r="D45" s="16" t="s">
        <v>59</v>
      </c>
      <c r="E45" s="5" t="s">
        <v>14</v>
      </c>
      <c r="F45" s="6"/>
      <c r="G45" s="9" t="s">
        <v>27</v>
      </c>
      <c r="H45" s="9">
        <v>320</v>
      </c>
      <c r="I45" s="9">
        <v>161.56</v>
      </c>
      <c r="J45" s="10">
        <f t="shared" si="0"/>
        <v>51699.199999999997</v>
      </c>
    </row>
    <row r="46" spans="1:10" x14ac:dyDescent="0.25">
      <c r="A46" s="2">
        <v>42</v>
      </c>
      <c r="B46" s="14">
        <v>1680000020</v>
      </c>
      <c r="C46" s="15" t="s">
        <v>63</v>
      </c>
      <c r="D46" s="16" t="s">
        <v>70</v>
      </c>
      <c r="E46" s="5" t="s">
        <v>14</v>
      </c>
      <c r="F46" s="6"/>
      <c r="G46" s="9" t="s">
        <v>15</v>
      </c>
      <c r="H46" s="9">
        <v>6</v>
      </c>
      <c r="I46" s="9">
        <v>212.41</v>
      </c>
      <c r="J46" s="10">
        <f t="shared" si="0"/>
        <v>1274.46</v>
      </c>
    </row>
    <row r="47" spans="1:10" x14ac:dyDescent="0.25">
      <c r="A47" s="2">
        <v>43</v>
      </c>
      <c r="B47" s="14">
        <v>1680000025</v>
      </c>
      <c r="C47" s="15" t="s">
        <v>64</v>
      </c>
      <c r="D47" s="16" t="s">
        <v>70</v>
      </c>
      <c r="E47" s="5" t="s">
        <v>14</v>
      </c>
      <c r="F47" s="6"/>
      <c r="G47" s="9" t="s">
        <v>15</v>
      </c>
      <c r="H47" s="9">
        <v>6</v>
      </c>
      <c r="I47" s="9">
        <v>239.43</v>
      </c>
      <c r="J47" s="10">
        <f t="shared" si="0"/>
        <v>1436.58</v>
      </c>
    </row>
    <row r="48" spans="1:10" x14ac:dyDescent="0.25">
      <c r="A48" s="2">
        <v>44</v>
      </c>
      <c r="B48" s="14">
        <v>1680000030</v>
      </c>
      <c r="C48" s="15" t="s">
        <v>65</v>
      </c>
      <c r="D48" s="16" t="s">
        <v>70</v>
      </c>
      <c r="E48" s="5" t="s">
        <v>14</v>
      </c>
      <c r="F48" s="6"/>
      <c r="G48" s="9" t="s">
        <v>15</v>
      </c>
      <c r="H48" s="9">
        <v>6</v>
      </c>
      <c r="I48" s="9">
        <v>181.56</v>
      </c>
      <c r="J48" s="10">
        <f t="shared" si="0"/>
        <v>1089.3600000000001</v>
      </c>
    </row>
    <row r="49" spans="1:10" x14ac:dyDescent="0.25">
      <c r="A49" s="2">
        <v>45</v>
      </c>
      <c r="B49" s="14">
        <v>1680000193</v>
      </c>
      <c r="C49" s="15" t="s">
        <v>66</v>
      </c>
      <c r="D49" s="16" t="s">
        <v>70</v>
      </c>
      <c r="E49" s="5" t="s">
        <v>14</v>
      </c>
      <c r="F49" s="6"/>
      <c r="G49" s="9" t="s">
        <v>15</v>
      </c>
      <c r="H49" s="9">
        <v>5</v>
      </c>
      <c r="I49" s="9">
        <v>201.91</v>
      </c>
      <c r="J49" s="10">
        <f t="shared" si="0"/>
        <v>1009.55</v>
      </c>
    </row>
    <row r="50" spans="1:10" x14ac:dyDescent="0.25">
      <c r="A50" s="2">
        <v>46</v>
      </c>
      <c r="B50" s="14">
        <v>1680000027</v>
      </c>
      <c r="C50" s="15" t="s">
        <v>67</v>
      </c>
      <c r="D50" s="16" t="s">
        <v>70</v>
      </c>
      <c r="E50" s="5" t="s">
        <v>14</v>
      </c>
      <c r="F50" s="6"/>
      <c r="G50" s="9" t="s">
        <v>15</v>
      </c>
      <c r="H50" s="9">
        <v>5</v>
      </c>
      <c r="I50" s="9">
        <v>164.29</v>
      </c>
      <c r="J50" s="10">
        <f t="shared" si="0"/>
        <v>821.44999999999993</v>
      </c>
    </row>
    <row r="51" spans="1:10" x14ac:dyDescent="0.25">
      <c r="A51" s="19" t="s">
        <v>68</v>
      </c>
      <c r="B51" s="20"/>
      <c r="C51" s="20"/>
      <c r="D51" s="20"/>
      <c r="E51" s="21"/>
      <c r="F51" s="20"/>
      <c r="G51" s="20"/>
      <c r="H51" s="22"/>
      <c r="I51" s="7"/>
      <c r="J51" s="8">
        <f>SUM(J5:J50)</f>
        <v>213294.06999999995</v>
      </c>
    </row>
  </sheetData>
  <autoFilter ref="A4:J51"/>
  <mergeCells count="2">
    <mergeCell ref="A2:J2"/>
    <mergeCell ref="A51:H51"/>
  </mergeCells>
  <pageMargins left="0.7" right="0.7" top="0.75" bottom="0.75" header="0.3" footer="0.3"/>
  <pageSetup paperSize="9" scale="7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2025-10-21T02:10:49Z</dcterms:modified>
</cp:coreProperties>
</file>